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0" r:id="rId1" sheetId="1" state="visible"/>
  </sheets>
  <definedNames>
    <definedName hidden="false" localSheetId="0" name="_xlnm.Print_Area">'2020'!$A$1:$F$47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<sst xmlns="http://schemas.openxmlformats.org/spreadsheetml/2006/main" xmlns:a="http://schemas.openxmlformats.org/drawingml/2006/main" xmlns:a15="http://schemas.microsoft.com/office/drawing/2012/main" xmlns:asvg="http://schemas.microsoft.com/office/drawing/2016/SVG/main" xmlns:c="http://schemas.openxmlformats.org/drawingml/2006/chart" xmlns:co="http://ncloudtech.com" xmlns:co-ooxml="http://ncloudtech.com/ooxml" xmlns:m="http://schemas.openxmlformats.org/officeDocument/2006/math" xmlns:mc="http://schemas.openxmlformats.org/markup-compatibility/2006" xmlns:o="urn:schemas-microsoft-com:office:office" xmlns:p="http://schemas.openxmlformats.org/presentationml/2006/main" xmlns:pic="http://schemas.openxmlformats.org/drawingml/2006/picture" xmlns:r="http://schemas.openxmlformats.org/officeDocument/2006/relationships" xmlns:s="http://schemas.openxmlformats.org/officeDocument/2006/sharedTypes" xmlns:sl="http://schemas.openxmlformats.org/schemaLibrary/2006/main" xmlns:v="urn:schemas-microsoft-com:vml" xmlns:w="http://schemas.openxmlformats.org/wordprocessingml/2006/main" xmlns:w10="urn:schemas-microsoft-com:office:word" xmlns:w14="http://schemas.microsoft.com/office/word/2010/wordml" xmlns:w15="http://schemas.microsoft.com/office/word/2012/wordml" xmlns:wp="http://schemas.openxmlformats.org/drawingml/2006/wordprocessingDrawing" xmlns:wpg="http://schemas.microsoft.com/office/word/2010/wordprocessingGroup" xmlns:wps="http://schemas.microsoft.com/office/word/2010/wordprocessingShape" xmlns:x="urn:schemas-microsoft-com:office:excel" xmlns:x14="http://schemas.microsoft.com/office/spreadsheetml/2009/9/main" xmlns:xdr="http://schemas.openxmlformats.org/drawingml/2006/spreadsheetDrawing" xmlns:xm="http://schemas.microsoft.com/office/excel/2006/main" mc:Ignorable="co co-ooxml w14 x14 w15">
  <si>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2</t>
  </si>
  <si>
    <t>к проекту решения Совета муниципального образования «Сельское поселение  Капустиноярский сельсовет Ахтубинского муниципального района Астраханской области»</t>
  </si>
  <si>
    <t xml:space="preserve">                                                                 от          №                 </t>
  </si>
  <si>
    <t xml:space="preserve">        ИСТОЧНИКИ  ВНУТРЕННЕГО ФИНАНСИРОВАНИЯ ДЕФИЦИТА  БЮДЖЕТА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</si>
  <si>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области»»  на 2023 ГОД.</t>
  </si>
  <si>
    <t>№ п/п</t>
  </si>
  <si>
    <t xml:space="preserve">Наименование </t>
  </si>
  <si>
    <t>Код группы,подгруппы,статьи, подвида,аналитической группы вида источников финансирования дефицита бюджета</t>
  </si>
  <si>
    <t>Утверждено</t>
  </si>
  <si>
    <t>Исполнение за 2023г.</t>
  </si>
  <si>
    <t>% исполнения</t>
  </si>
  <si>
    <t xml:space="preserve">ВСЕГО ИСТОЧНИКИ ВНУТРЕННЕГО ФИНАНСИРОВАНИЯ ДЕФИЦИТА БЮДЖЕТА  </t>
  </si>
  <si>
    <t>000 01 00 00 00 00 0000 000</t>
  </si>
  <si>
    <t>Кредиты кредитных организаций в валюте Российской Федерации</t>
  </si>
  <si>
    <t>300 01 02 00 00 00 0000 000</t>
  </si>
  <si>
    <t>Получение кредитов от кредитных организаций в валюте Российской Федерации</t>
  </si>
  <si>
    <t>300 01 02 00 00 00 0000 700</t>
  </si>
  <si>
    <t xml:space="preserve">Получение кредитов от кредитных организаций в валюте Российской Федерации </t>
  </si>
  <si>
    <t>Получение кредитов от кредитных организаций в валюте Российской Федерации бюджетами муниципальных районов</t>
  </si>
  <si>
    <t>300 01 02 00 00 05 0000 710</t>
  </si>
  <si>
    <t>Погашение  кредитов, представленных кредитными организациями в валюте Российской Федерации</t>
  </si>
  <si>
    <t>300 01 02 00 00 00 0000 800</t>
  </si>
  <si>
    <t>Погашение  кредитов, представленных кредитными организациями в валюте Российской Федерации бюджетами муниципальных районов</t>
  </si>
  <si>
    <t>300 01 02 00 00 05 0000 810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</si>
  <si>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</si>
  <si>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</si>
  <si>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</si>
  <si>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 xml:space="preserve">Получение кредитов от кредитных организаций бюджетами поселений в валюте Российской Федерации </t>
  </si>
  <si>
    <t>000 01 02 00 00 10 0000 710</t>
  </si>
  <si>
    <t>Погашение кредитов от кредитных организаций  в  валюте  Российской Федерации</t>
  </si>
  <si>
    <t>000 01 02 00 00 00 0000 800</t>
  </si>
  <si>
    <t>Погашение бюджетами  поселений  кредитов  от кредитных организаций  в  валюте  Российской Федерации</t>
  </si>
  <si>
    <t>000 01 02 00 00 10 0000 810</t>
  </si>
  <si>
    <t>Бюджетные кредиты  от других бюджетов бюджетной системы Российской Федерации</t>
  </si>
  <si>
    <t>000 01 03 00 00 00 0000 000</t>
  </si>
  <si>
    <t xml:space="preserve">Получение  бюджетных кредитов от других бюджетов бюджетной системы Российской Федерации в валюте Российской Федерации </t>
  </si>
  <si>
    <t>000 01 03 00 00 00 0000 700</t>
  </si>
  <si>
    <t xml:space="preserve">Получение бюджетных кредитов от других бюджетов бюджетной системы Российской Федерации бюджетами поселений в валюте Российской Федерации </t>
  </si>
  <si>
    <t>000 01 03 01 00 10 0000 710</t>
  </si>
  <si>
    <t xml:space="preserve">Погашение  бюджетных кредитов, полученных от других бюджетов бюджетной системы Российской Федерации в валюте Российской Федерации </t>
  </si>
  <si>
    <t>000 01 03 00 00 00 0000 800</t>
  </si>
  <si>
    <t xml:space="preserve">Погашение бюджетами поселений кредитов от других бюджетов бюджетной системы Российской Федерации в валюте Российской Федерации  </t>
  </si>
  <si>
    <t>000 01 03 01 00 10 0000 810</t>
  </si>
  <si>
    <t>Изменение остатков средств на счетах по учету средств бюджета</t>
  </si>
  <si>
    <t>000 01 05 00 00 00 0000 000</t>
  </si>
  <si>
    <t>Увеличение  остатков средств бюджетов</t>
  </si>
  <si>
    <t>000 01 05 00 00 00 0000 500</t>
  </si>
  <si>
    <t>Увеличение   прочих остатков средств бюджетов</t>
  </si>
  <si>
    <t>000 01 05 02 00 00 0000 500</t>
  </si>
  <si>
    <t>Увеличение   прочих остатков  средств бюджетов</t>
  </si>
  <si>
    <t>000 01 05 02 01 00 0000 510</t>
  </si>
  <si>
    <t>Увеличение прочих остатков   средств бюджетов поселений</t>
  </si>
  <si>
    <t>000 01 05 02 01 10 0000 510</t>
  </si>
  <si>
    <t>Уменьшение  остатков средств бюджетов</t>
  </si>
  <si>
    <t>000 01 05 00 00 00 0000 600</t>
  </si>
  <si>
    <t>Уменьшение   прочих остатков средств бюджетов</t>
  </si>
  <si>
    <t>000 01 05 02 00 00 0000 600</t>
  </si>
  <si>
    <t>Уменьшение   прочих остатков  средств бюджетов</t>
  </si>
  <si>
    <t>000 01 05 02 01 00 0000 610</t>
  </si>
  <si>
    <t>Уменьшение   прочих остатков  средств бюджетов поселений</t>
  </si>
  <si>
    <t>000 01 05 02 01 10 0000 610</t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</si>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</sst>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" formatCode="#,##0" numFmtId="1001"/>
    <numFmt co:extendedFormatCode="#,##0.00&quot;р.&quot;" formatCode="#,##0.00&quot;р.&quot;" numFmtId="1002"/>
  </numFmts>
  <fonts count="17">
    <font>
      <name val="Calibri"/>
      <sz val="11"/>
    </font>
    <font>
      <name val="Arial Cyr"/>
      <sz val="10"/>
    </font>
    <font>
      <name val="Arial Cyr"/>
      <sz val="14"/>
    </font>
    <font>
      <name val="Times New Roman"/>
      <sz val="14"/>
    </font>
    <font>
      <name val="Arial"/>
      <sz val="12"/>
    </font>
    <font>
      <name val="Times New Roman"/>
      <sz val="12"/>
    </font>
    <font>
      <name val="Arial Cyr"/>
      <sz val="12"/>
    </font>
    <font>
      <name val="Times New Roman"/>
      <b val="true"/>
      <sz val="16"/>
    </font>
    <font>
      <name val="Arial Cyr"/>
      <sz val="16"/>
    </font>
    <font>
      <name val="Times New Roman"/>
      <b val="true"/>
      <sz val="14"/>
    </font>
    <font>
      <name val="Times New Roman"/>
      <color rgb="000000" tint="0"/>
      <sz val="16"/>
    </font>
    <font>
      <name val="Arial Cyr"/>
      <b val="true"/>
      <sz val="16"/>
    </font>
    <font>
      <name val="Times New Roman"/>
      <b val="true"/>
      <color rgb="000000" tint="0"/>
      <sz val="16"/>
    </font>
    <font>
      <name val="Times New Roman"/>
      <color rgb="000000" tint="0"/>
      <sz val="14"/>
    </font>
    <font>
      <name val="Times New Roman"/>
      <sz val="16"/>
    </font>
    <font>
      <name val="Arial Cyr"/>
      <b val="true"/>
      <sz val="14"/>
    </font>
    <font>
      <name val="Times New Roman"/>
      <b val="true"/>
      <color rgb="000000" tint="0"/>
      <sz val="14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42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center" vertical="center"/>
    </xf>
    <xf applyAlignment="true" applyFont="true" applyNumberFormat="true" borderId="0" fillId="0" fontId="3" numFmtId="1000" quotePrefix="false">
      <alignment horizontal="right"/>
    </xf>
    <xf applyAlignment="true" applyFont="true" applyNumberFormat="true" borderId="0" fillId="0" fontId="4" numFmtId="1000" quotePrefix="false">
      <alignment horizontal="left"/>
    </xf>
    <xf applyFont="true" applyNumberFormat="true" borderId="0" fillId="0" fontId="5" numFmtId="1001" quotePrefix="false"/>
    <xf applyAlignment="true" applyFont="true" applyNumberFormat="true" borderId="0" fillId="0" fontId="3" numFmtId="1000" quotePrefix="false">
      <alignment horizontal="right" wrapText="true"/>
    </xf>
    <xf applyFont="true" applyNumberFormat="true" borderId="0" fillId="0" fontId="3" numFmtId="1001" quotePrefix="false"/>
    <xf applyFont="true" applyNumberFormat="true" borderId="0" fillId="0" fontId="3" numFmtId="1000" quotePrefix="false"/>
    <xf applyAlignment="true" applyFont="true" applyNumberFormat="true" borderId="0" fillId="0" fontId="2" numFmtId="1000" quotePrefix="false">
      <alignment horizontal="right"/>
    </xf>
    <xf applyAlignment="true" applyFont="true" applyNumberFormat="true" borderId="0" fillId="0" fontId="6" numFmtId="1000" quotePrefix="false">
      <alignment horizontal="left"/>
    </xf>
    <xf applyAlignment="true" applyFont="true" applyNumberFormat="true" borderId="0" fillId="0" fontId="7" numFmtId="1000" quotePrefix="false">
      <alignment vertical="center"/>
    </xf>
    <xf applyAlignment="true" applyFont="true" applyNumberFormat="true" borderId="0" fillId="0" fontId="8" numFmtId="1000" quotePrefix="false">
      <alignment horizontal="center" vertical="center"/>
    </xf>
    <xf applyAlignment="true" applyFont="true" applyNumberFormat="true" borderId="0" fillId="0" fontId="7" numFmtId="1000" quotePrefix="false">
      <alignment horizontal="center" vertical="center" wrapText="true"/>
    </xf>
    <xf applyAlignment="true" applyFont="true" applyNumberFormat="true" borderId="0" fillId="0" fontId="7" numFmtId="1000" quotePrefix="false">
      <alignment horizontal="center" vertical="center"/>
    </xf>
    <xf applyAlignment="true" applyBorder="true" applyFont="true" applyNumberFormat="true" borderId="1" fillId="0" fontId="9" numFmtId="1002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center" vertical="top" wrapText="true"/>
    </xf>
    <xf applyAlignment="true" applyBorder="true" applyFont="true" applyNumberFormat="true" borderId="1" fillId="0" fontId="7" numFmtId="1000" quotePrefix="false">
      <alignment horizontal="center" vertical="center" wrapText="true"/>
    </xf>
    <xf applyBorder="true" applyFont="true" applyNumberFormat="true" borderId="1" fillId="0" fontId="2" numFmtId="1000" quotePrefix="false"/>
    <xf applyAlignment="true" applyBorder="true" applyFont="true" applyNumberFormat="true" borderId="1" fillId="0" fontId="10" numFmtId="1000" quotePrefix="false">
      <alignment horizontal="center" vertical="center" wrapText="true"/>
    </xf>
    <xf applyAlignment="true" applyBorder="true" applyFont="true" applyNumberFormat="true" borderId="1" fillId="0" fontId="11" numFmtId="1000" quotePrefix="false">
      <alignment horizontal="center"/>
    </xf>
    <xf applyAlignment="true" applyBorder="true" applyFont="true" applyNumberFormat="true" borderId="1" fillId="0" fontId="7" numFmtId="1000" quotePrefix="false">
      <alignment horizontal="left" vertical="center" wrapText="true"/>
    </xf>
    <xf applyAlignment="true" applyBorder="true" applyFont="true" applyNumberFormat="true" borderId="1" fillId="0" fontId="12" numFmtId="1000" quotePrefix="false">
      <alignment horizontal="center" vertical="center" wrapText="true"/>
    </xf>
    <xf applyAlignment="true" applyBorder="true" applyFont="true" applyNumberFormat="true" borderId="1" fillId="0" fontId="13" numFmtId="1000" quotePrefix="false">
      <alignment horizontal="center" vertical="top" wrapText="true"/>
    </xf>
    <xf applyAlignment="true" applyBorder="true" applyFont="true" applyNumberFormat="true" borderId="1" fillId="0" fontId="14" numFmtId="1000" quotePrefix="false">
      <alignment horizontal="justify" vertical="top" wrapText="true"/>
    </xf>
    <xf applyAlignment="true" applyBorder="true" applyFont="true" applyNumberFormat="true" borderId="1" fillId="0" fontId="14" numFmtId="1000" quotePrefix="false">
      <alignment horizontal="center" vertical="top" wrapText="true"/>
    </xf>
    <xf applyAlignment="true" applyBorder="true" applyFont="true" applyNumberFormat="true" borderId="1" fillId="0" fontId="10" numFmtId="1000" quotePrefix="false">
      <alignment horizontal="center" vertical="top" wrapText="true"/>
    </xf>
    <xf applyAlignment="true" applyBorder="true" applyFont="true" applyNumberFormat="true" borderId="1" fillId="0" fontId="10" numFmtId="1000" quotePrefix="false">
      <alignment vertical="top" wrapText="true"/>
    </xf>
    <xf applyAlignment="true" applyBorder="true" applyFont="true" applyNumberFormat="true" borderId="1" fillId="0" fontId="14" numFmtId="1000" quotePrefix="false">
      <alignment horizontal="center" vertical="center" wrapText="true"/>
    </xf>
    <xf applyAlignment="true" applyBorder="true" applyFont="true" applyNumberFormat="true" borderId="1" fillId="0" fontId="12" numFmtId="1000" quotePrefix="false">
      <alignment vertical="top" wrapText="true"/>
    </xf>
    <xf applyAlignment="true" applyBorder="true" applyFont="true" applyNumberFormat="true" borderId="1" fillId="0" fontId="7" numFmtId="1000" quotePrefix="false">
      <alignment vertical="top" wrapText="true"/>
    </xf>
    <xf applyAlignment="true" applyBorder="true" applyFont="true" applyNumberFormat="true" borderId="1" fillId="0" fontId="14" numFmtId="1000" quotePrefix="false">
      <alignment vertical="top" wrapText="true"/>
    </xf>
    <xf applyFont="true" applyNumberFormat="true" borderId="0" fillId="0" fontId="15" numFmtId="1000" quotePrefix="false"/>
    <xf applyAlignment="true" applyBorder="true" applyFont="true" applyNumberFormat="true" borderId="1" fillId="0" fontId="16" numFmtId="1000" quotePrefix="false">
      <alignment horizontal="center" vertical="top" wrapText="true"/>
    </xf>
    <xf applyAlignment="true" applyBorder="true" applyFont="true" applyNumberFormat="true" borderId="2" fillId="0" fontId="13" numFmtId="1000" quotePrefix="false">
      <alignment horizontal="center" vertical="top" wrapText="true"/>
    </xf>
    <xf applyAlignment="true" applyBorder="true" applyFont="true" applyNumberFormat="true" borderId="3" fillId="0" fontId="13" numFmtId="1000" quotePrefix="false">
      <alignment horizontal="center" vertical="top" wrapText="true"/>
    </xf>
    <xf applyBorder="true" applyFont="true" applyNumberFormat="true" borderId="3" fillId="0" fontId="2" numFmtId="1000" quotePrefix="false"/>
    <xf applyBorder="true" applyFont="true" applyNumberFormat="true" borderId="4" fillId="0" fontId="2" numFmtId="1000" quotePrefix="false"/>
    <xf applyAlignment="true" applyBorder="true" applyFont="true" applyNumberFormat="true" borderId="1" fillId="0" fontId="8" numFmtId="1000" quotePrefix="false">
      <alignment horizontal="center" vertical="center"/>
    </xf>
    <xf applyAlignment="true" applyFont="true" applyNumberFormat="true" borderId="0" fillId="0" fontId="14" numFmtId="1000" quotePrefix="false">
      <alignment vertical="top" wrapText="true"/>
    </xf>
    <xf applyAlignment="true" applyFont="true" applyNumberFormat="true" borderId="0" fillId="0" fontId="14" numFmtId="1000" quotePrefix="false">
      <alignment horizontal="center" vertical="top" wrapText="true"/>
    </xf>
    <xf applyFont="true" applyNumberFormat="true" borderId="0" fillId="0" fontId="8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F47"/>
  <sheetViews>
    <sheetView showZeros="true" workbookViewId="0"/>
  </sheetViews>
  <sheetFormatPr baseColWidth="8" customHeight="false" defaultColWidth="9.01963900951847" defaultRowHeight="18" zeroHeight="false"/>
  <cols>
    <col customWidth="true" max="1" min="1" outlineLevel="0" style="1" width="6.76472959547122"/>
    <col customWidth="true" max="2" min="2" outlineLevel="0" style="1" width="80.4720927396074"/>
    <col customWidth="true" max="3" min="3" outlineLevel="0" style="1" width="41.1521042496744"/>
    <col customWidth="true" max="4" min="4" outlineLevel="0" style="2" width="33.4008502630619"/>
    <col customWidth="true" max="5" min="5" outlineLevel="0" style="1" width="19.4485974178136"/>
    <col customWidth="true" max="6" min="6" outlineLevel="0" style="1" width="19.5895290870253"/>
    <col bestFit="true" customWidth="true" max="16384" min="7" outlineLevel="0" style="1" width="9.01963900951847"/>
  </cols>
  <sheetData>
    <row ht="18.75" outlineLevel="0" r="1">
      <c r="C1" s="3" t="n"/>
      <c r="D1" s="4" t="s">
        <v>0</v>
      </c>
      <c r="E1" s="5" t="n"/>
    </row>
    <row customHeight="true" ht="64.5" outlineLevel="0" r="2">
      <c r="C2" s="6" t="s">
        <v>1</v>
      </c>
      <c r="D2" s="6" t="s"/>
      <c r="E2" s="7" t="n"/>
    </row>
    <row ht="18.75" outlineLevel="0" r="3">
      <c r="C3" s="8" t="s">
        <v>2</v>
      </c>
      <c r="D3" s="8" t="s"/>
      <c r="E3" s="7" t="n"/>
    </row>
    <row outlineLevel="0" r="4">
      <c r="C4" s="9" t="n"/>
      <c r="D4" s="4" t="n"/>
    </row>
    <row outlineLevel="0" r="5">
      <c r="D5" s="10" t="n"/>
    </row>
    <row customHeight="true" ht="42.75" outlineLevel="0" r="6">
      <c r="B6" s="11" t="s">
        <v>3</v>
      </c>
      <c r="C6" s="11" t="n"/>
      <c r="D6" s="12" t="n"/>
    </row>
    <row customHeight="true" ht="48" outlineLevel="0" r="7">
      <c r="B7" s="13" t="s">
        <v>4</v>
      </c>
      <c r="C7" s="13" t="s"/>
      <c r="D7" s="13" t="s"/>
    </row>
    <row customHeight="true" ht="18.75" outlineLevel="0" r="8">
      <c r="B8" s="14" t="n"/>
      <c r="C8" s="14" t="n"/>
      <c r="D8" s="12" t="n"/>
    </row>
    <row ht="121.5" outlineLevel="0" r="9">
      <c r="A9" s="15" t="s">
        <v>5</v>
      </c>
      <c r="B9" s="16" t="s">
        <v>6</v>
      </c>
      <c r="C9" s="16" t="s">
        <v>7</v>
      </c>
      <c r="D9" s="17" t="s">
        <v>8</v>
      </c>
      <c r="E9" s="17" t="s">
        <v>9</v>
      </c>
      <c r="F9" s="17" t="s">
        <v>10</v>
      </c>
    </row>
    <row ht="40.5" outlineLevel="0" r="10">
      <c r="A10" s="18" t="n"/>
      <c r="B10" s="16" t="s">
        <v>11</v>
      </c>
      <c r="C10" s="16" t="s">
        <v>12</v>
      </c>
      <c r="D10" s="19" t="n">
        <f aca="false" ca="false" dt2D="false" dtr="false" t="normal">SUM(D22+D27+D17)</f>
        <v>179.32753000000048</v>
      </c>
      <c r="E10" s="19" t="n">
        <f aca="false" ca="false" dt2D="false" dtr="false" t="normal">SUM(E22+E27+E17)</f>
        <v>-108.83531000000039</v>
      </c>
      <c r="F10" s="19" t="n">
        <f aca="false" ca="false" dt2D="false" dtr="false" t="normal">SUM(F22+F27+F17)</f>
        <v>0</v>
      </c>
    </row>
    <row customHeight="true" hidden="true" ht="40.5" outlineLevel="0" r="11">
      <c r="A11" s="20" t="n"/>
      <c r="B11" s="21" t="s">
        <v>13</v>
      </c>
      <c r="C11" s="16" t="s">
        <v>14</v>
      </c>
      <c r="D11" s="22" t="n"/>
      <c r="E11" s="22" t="n"/>
      <c r="F11" s="22" t="n"/>
    </row>
    <row customHeight="true" hidden="true" ht="40.9000015258789" outlineLevel="0" r="12">
      <c r="A12" s="23" t="n"/>
      <c r="B12" s="24" t="s">
        <v>15</v>
      </c>
      <c r="C12" s="25" t="s">
        <v>16</v>
      </c>
      <c r="D12" s="19" t="n"/>
      <c r="E12" s="19" t="n"/>
      <c r="F12" s="19" t="n"/>
    </row>
    <row customHeight="true" hidden="true" ht="40.9000015258789" outlineLevel="0" r="13">
      <c r="A13" s="23" t="n"/>
      <c r="B13" s="24" t="s">
        <v>17</v>
      </c>
      <c r="C13" s="25" t="s">
        <v>16</v>
      </c>
      <c r="D13" s="19" t="n"/>
      <c r="E13" s="19" t="n"/>
      <c r="F13" s="19" t="n"/>
    </row>
    <row customHeight="true" hidden="true" ht="40.9000015258789" outlineLevel="0" r="14">
      <c r="A14" s="23" t="n"/>
      <c r="B14" s="24" t="s">
        <v>18</v>
      </c>
      <c r="C14" s="26" t="s">
        <v>19</v>
      </c>
      <c r="D14" s="19" t="n"/>
      <c r="E14" s="19" t="n"/>
      <c r="F14" s="19" t="n"/>
    </row>
    <row hidden="true" ht="40.5" outlineLevel="0" r="15">
      <c r="A15" s="23" t="n"/>
      <c r="B15" s="27" t="s">
        <v>20</v>
      </c>
      <c r="C15" s="25" t="s">
        <v>21</v>
      </c>
      <c r="D15" s="19" t="n"/>
      <c r="E15" s="19" t="n"/>
      <c r="F15" s="19" t="n"/>
    </row>
    <row hidden="true" ht="60.75" outlineLevel="0" r="16">
      <c r="A16" s="23" t="n"/>
      <c r="B16" s="27" t="s">
        <v>22</v>
      </c>
      <c r="C16" s="25" t="s">
        <v>23</v>
      </c>
      <c r="D16" s="28" t="n"/>
      <c r="E16" s="28" t="n"/>
      <c r="F16" s="28" t="n"/>
    </row>
    <row ht="40.5" outlineLevel="0" r="17">
      <c r="A17" s="23" t="n"/>
      <c r="B17" s="29" t="s">
        <v>13</v>
      </c>
      <c r="C17" s="16" t="s">
        <v>24</v>
      </c>
      <c r="D17" s="17" t="n">
        <f aca="false" ca="false" dt2D="false" dtr="false" t="normal">SUM(D18)</f>
        <v>0</v>
      </c>
      <c r="E17" s="17" t="n">
        <f aca="false" ca="false" dt2D="false" dtr="false" t="normal">SUM(E18)</f>
        <v>0</v>
      </c>
      <c r="F17" s="17" t="n">
        <f aca="false" ca="false" dt2D="false" dtr="false" t="normal">SUM(F18)</f>
        <v>0</v>
      </c>
    </row>
    <row ht="40.5" outlineLevel="0" r="18">
      <c r="A18" s="23" t="n"/>
      <c r="B18" s="27" t="s">
        <v>25</v>
      </c>
      <c r="C18" s="25" t="s">
        <v>26</v>
      </c>
      <c r="D18" s="28" t="n">
        <f aca="false" ca="false" dt2D="false" dtr="false" t="normal">SUM(D19)</f>
        <v>0</v>
      </c>
      <c r="E18" s="28" t="n">
        <f aca="false" ca="false" dt2D="false" dtr="false" t="normal">SUM(E19)</f>
        <v>0</v>
      </c>
      <c r="F18" s="28" t="n">
        <f aca="false" ca="false" dt2D="false" dtr="false" t="normal">SUM(F19)</f>
        <v>0</v>
      </c>
    </row>
    <row ht="40.5" outlineLevel="0" r="19">
      <c r="A19" s="23" t="n"/>
      <c r="B19" s="27" t="s">
        <v>27</v>
      </c>
      <c r="C19" s="25" t="s">
        <v>28</v>
      </c>
      <c r="D19" s="28" t="n">
        <v>0</v>
      </c>
      <c r="E19" s="28" t="n">
        <v>0</v>
      </c>
      <c r="F19" s="28" t="n">
        <v>0</v>
      </c>
    </row>
    <row ht="40.5" outlineLevel="0" r="20">
      <c r="A20" s="23" t="n"/>
      <c r="B20" s="27" t="s">
        <v>29</v>
      </c>
      <c r="C20" s="25" t="s">
        <v>30</v>
      </c>
      <c r="D20" s="28" t="n"/>
      <c r="E20" s="28" t="n"/>
      <c r="F20" s="28" t="n"/>
    </row>
    <row ht="40.5" outlineLevel="0" r="21">
      <c r="A21" s="23" t="n"/>
      <c r="B21" s="27" t="s">
        <v>31</v>
      </c>
      <c r="C21" s="25" t="s">
        <v>32</v>
      </c>
      <c r="D21" s="28" t="n"/>
      <c r="E21" s="28" t="n"/>
      <c r="F21" s="28" t="n"/>
    </row>
    <row ht="40.5" outlineLevel="0" r="22">
      <c r="A22" s="23" t="n"/>
      <c r="B22" s="30" t="s">
        <v>33</v>
      </c>
      <c r="C22" s="16" t="s">
        <v>34</v>
      </c>
      <c r="D22" s="22" t="n">
        <f aca="false" ca="false" dt2D="false" dtr="false" t="normal">D25+D23</f>
        <v>0</v>
      </c>
      <c r="E22" s="22" t="n">
        <f aca="false" ca="false" dt2D="false" dtr="false" t="normal">E25+E23</f>
        <v>0</v>
      </c>
      <c r="F22" s="22" t="n">
        <f aca="false" ca="false" dt2D="false" dtr="false" t="normal">F25+F23</f>
        <v>0</v>
      </c>
    </row>
    <row ht="60.75" outlineLevel="0" r="23">
      <c r="A23" s="23" t="n"/>
      <c r="B23" s="31" t="s">
        <v>35</v>
      </c>
      <c r="C23" s="25" t="s">
        <v>36</v>
      </c>
      <c r="D23" s="19" t="n">
        <f aca="false" ca="false" dt2D="false" dtr="false" t="normal">SUM(D24)</f>
        <v>0</v>
      </c>
      <c r="E23" s="19" t="n">
        <f aca="false" ca="false" dt2D="false" dtr="false" t="normal">SUM(E24)</f>
        <v>0</v>
      </c>
      <c r="F23" s="19" t="n">
        <f aca="false" ca="false" dt2D="false" dtr="false" t="normal">SUM(F24)</f>
        <v>0</v>
      </c>
    </row>
    <row ht="60.75" outlineLevel="0" r="24">
      <c r="A24" s="23" t="n"/>
      <c r="B24" s="31" t="s">
        <v>37</v>
      </c>
      <c r="C24" s="25" t="s">
        <v>38</v>
      </c>
      <c r="D24" s="19" t="n"/>
      <c r="E24" s="19" t="n"/>
      <c r="F24" s="19" t="n"/>
    </row>
    <row ht="60.75" outlineLevel="0" r="25">
      <c r="A25" s="23" t="n"/>
      <c r="B25" s="31" t="s">
        <v>39</v>
      </c>
      <c r="C25" s="25" t="s">
        <v>40</v>
      </c>
      <c r="D25" s="19" t="n">
        <f aca="false" ca="false" dt2D="false" dtr="false" t="normal">SUM(D26)</f>
        <v>0</v>
      </c>
      <c r="E25" s="19" t="n">
        <f aca="false" ca="false" dt2D="false" dtr="false" t="normal">SUM(E26)</f>
        <v>0</v>
      </c>
      <c r="F25" s="19" t="n">
        <f aca="false" ca="false" dt2D="false" dtr="false" t="normal">SUM(F26)</f>
        <v>0</v>
      </c>
    </row>
    <row customFormat="true" ht="60.75" outlineLevel="0" r="26" s="32">
      <c r="A26" s="33" t="n"/>
      <c r="B26" s="31" t="s">
        <v>41</v>
      </c>
      <c r="C26" s="25" t="s">
        <v>42</v>
      </c>
      <c r="D26" s="19" t="n">
        <v>0</v>
      </c>
      <c r="E26" s="19" t="n">
        <v>0</v>
      </c>
      <c r="F26" s="19" t="n">
        <v>0</v>
      </c>
    </row>
    <row ht="40.5" outlineLevel="0" r="27">
      <c r="A27" s="23" t="n"/>
      <c r="B27" s="29" t="s">
        <v>43</v>
      </c>
      <c r="C27" s="16" t="s">
        <v>44</v>
      </c>
      <c r="D27" s="19" t="n">
        <f aca="false" ca="false" dt2D="false" dtr="false" t="normal">SUM(D31+D35)</f>
        <v>179.32753000000048</v>
      </c>
      <c r="E27" s="19" t="n">
        <f aca="false" ca="false" dt2D="false" dtr="false" t="normal">SUM(E31+E35)</f>
        <v>-108.83531000000039</v>
      </c>
      <c r="F27" s="19" t="n">
        <v>0</v>
      </c>
    </row>
    <row ht="20.25" outlineLevel="0" r="28">
      <c r="A28" s="23" t="n"/>
      <c r="B28" s="31" t="s">
        <v>45</v>
      </c>
      <c r="C28" s="25" t="s">
        <v>46</v>
      </c>
      <c r="D28" s="19" t="n">
        <f aca="false" ca="false" dt2D="false" dtr="false" t="normal">SUM(D29)</f>
        <v>-9490.39914</v>
      </c>
      <c r="E28" s="19" t="n">
        <f aca="false" ca="false" dt2D="false" dtr="false" t="normal">SUM(E29)</f>
        <v>-9017.5403</v>
      </c>
      <c r="F28" s="19" t="n">
        <f aca="false" ca="false" dt2D="false" dtr="false" t="normal">E28/D28*100</f>
        <v>95.01750313106432</v>
      </c>
    </row>
    <row ht="20.25" outlineLevel="0" r="29">
      <c r="A29" s="23" t="n"/>
      <c r="B29" s="31" t="s">
        <v>47</v>
      </c>
      <c r="C29" s="25" t="s">
        <v>48</v>
      </c>
      <c r="D29" s="19" t="n">
        <f aca="false" ca="false" dt2D="false" dtr="false" t="normal">SUM(D30)</f>
        <v>-9490.39914</v>
      </c>
      <c r="E29" s="19" t="n">
        <f aca="false" ca="false" dt2D="false" dtr="false" t="normal">SUM(E30)</f>
        <v>-9017.5403</v>
      </c>
      <c r="F29" s="19" t="n">
        <f aca="false" ca="false" dt2D="false" dtr="false" t="normal">E29/D29*100</f>
        <v>95.01750313106432</v>
      </c>
    </row>
    <row customHeight="true" ht="22.5" outlineLevel="0" r="30">
      <c r="A30" s="23" t="n"/>
      <c r="B30" s="31" t="s">
        <v>49</v>
      </c>
      <c r="C30" s="25" t="s">
        <v>50</v>
      </c>
      <c r="D30" s="19" t="n">
        <f aca="false" ca="false" dt2D="false" dtr="false" t="normal">SUM(D31)</f>
        <v>-9490.39914</v>
      </c>
      <c r="E30" s="19" t="n">
        <f aca="false" ca="false" dt2D="false" dtr="false" t="normal">SUM(E31)</f>
        <v>-9017.5403</v>
      </c>
      <c r="F30" s="19" t="n">
        <f aca="false" ca="false" dt2D="false" dtr="false" t="normal">E30/D30*100</f>
        <v>95.01750313106432</v>
      </c>
    </row>
    <row ht="20.25" outlineLevel="0" r="31">
      <c r="A31" s="23" t="n"/>
      <c r="B31" s="31" t="s">
        <v>51</v>
      </c>
      <c r="C31" s="25" t="s">
        <v>52</v>
      </c>
      <c r="D31" s="19" t="n">
        <v>-9490.39914</v>
      </c>
      <c r="E31" s="19" t="n">
        <v>-9017.5403</v>
      </c>
      <c r="F31" s="19" t="n">
        <f aca="false" ca="false" dt2D="false" dtr="false" t="normal">E31/D31*100</f>
        <v>95.01750313106432</v>
      </c>
    </row>
    <row ht="20.25" outlineLevel="0" r="32">
      <c r="A32" s="23" t="n"/>
      <c r="B32" s="31" t="s">
        <v>53</v>
      </c>
      <c r="C32" s="25" t="s">
        <v>54</v>
      </c>
      <c r="D32" s="19" t="n">
        <f aca="false" ca="false" dt2D="false" dtr="false" t="normal">SUM(D33)</f>
        <v>9669.72667</v>
      </c>
      <c r="E32" s="19" t="n">
        <f aca="false" ca="false" dt2D="false" dtr="false" t="normal">SUM(E33)</f>
        <v>8908.70499</v>
      </c>
      <c r="F32" s="19" t="n">
        <f aca="false" ca="false" dt2D="false" dtr="false" t="normal">E32/D32*100</f>
        <v>92.12985324227371</v>
      </c>
    </row>
    <row ht="20.25" outlineLevel="0" r="33">
      <c r="A33" s="23" t="n"/>
      <c r="B33" s="31" t="s">
        <v>55</v>
      </c>
      <c r="C33" s="25" t="s">
        <v>56</v>
      </c>
      <c r="D33" s="19" t="n">
        <f aca="false" ca="false" dt2D="false" dtr="false" t="normal">SUM(D35)</f>
        <v>9669.72667</v>
      </c>
      <c r="E33" s="19" t="n">
        <f aca="false" ca="false" dt2D="false" dtr="false" t="normal">SUM(E35)</f>
        <v>8908.70499</v>
      </c>
      <c r="F33" s="19" t="n">
        <f aca="false" ca="false" dt2D="false" dtr="false" t="normal">E33/D33*100</f>
        <v>92.12985324227371</v>
      </c>
    </row>
    <row ht="20.25" outlineLevel="0" r="34">
      <c r="A34" s="23" t="n"/>
      <c r="B34" s="31" t="s">
        <v>57</v>
      </c>
      <c r="C34" s="25" t="s">
        <v>58</v>
      </c>
      <c r="D34" s="19" t="n">
        <f aca="false" ca="false" dt2D="false" dtr="false" t="normal">SUM(D35)</f>
        <v>9669.72667</v>
      </c>
      <c r="E34" s="19" t="n">
        <f aca="false" ca="false" dt2D="false" dtr="false" t="normal">SUM(E35)</f>
        <v>8908.70499</v>
      </c>
      <c r="F34" s="19" t="n">
        <f aca="false" ca="false" dt2D="false" dtr="false" t="normal">E34/D34*100</f>
        <v>92.12985324227371</v>
      </c>
    </row>
    <row customHeight="true" ht="23.25" outlineLevel="0" r="35">
      <c r="A35" s="23" t="n"/>
      <c r="B35" s="31" t="s">
        <v>59</v>
      </c>
      <c r="C35" s="25" t="s">
        <v>60</v>
      </c>
      <c r="D35" s="19" t="n">
        <v>9669.72667</v>
      </c>
      <c r="E35" s="19" t="n">
        <v>8908.70499</v>
      </c>
      <c r="F35" s="19" t="n">
        <f aca="false" ca="false" dt2D="false" dtr="false" t="normal">E35/D35*100</f>
        <v>92.12985324227371</v>
      </c>
    </row>
    <row hidden="true" ht="40.5" outlineLevel="0" r="36">
      <c r="A36" s="34" t="n"/>
      <c r="B36" s="31" t="s">
        <v>61</v>
      </c>
      <c r="C36" s="25" t="s">
        <v>62</v>
      </c>
      <c r="D36" s="19" t="n">
        <v>1958.8</v>
      </c>
    </row>
    <row hidden="true" ht="40.5" outlineLevel="0" r="37">
      <c r="A37" s="35" t="n"/>
      <c r="B37" s="30" t="s">
        <v>63</v>
      </c>
      <c r="C37" s="25" t="s">
        <v>64</v>
      </c>
      <c r="D37" s="19" t="n"/>
    </row>
    <row hidden="true" ht="40.5" outlineLevel="0" r="38">
      <c r="A38" s="35" t="n"/>
      <c r="B38" s="31" t="s">
        <v>65</v>
      </c>
      <c r="C38" s="25" t="s">
        <v>66</v>
      </c>
      <c r="D38" s="19" t="n"/>
    </row>
    <row hidden="true" ht="40.5" outlineLevel="0" r="39">
      <c r="A39" s="35" t="n"/>
      <c r="B39" s="31" t="s">
        <v>67</v>
      </c>
      <c r="C39" s="25" t="s">
        <v>68</v>
      </c>
      <c r="D39" s="19" t="n"/>
    </row>
    <row hidden="true" ht="60.75" outlineLevel="0" r="40">
      <c r="A40" s="35" t="n"/>
      <c r="B40" s="31" t="s">
        <v>69</v>
      </c>
      <c r="C40" s="25" t="s">
        <v>70</v>
      </c>
      <c r="D40" s="19" t="n"/>
    </row>
    <row hidden="true" ht="81" outlineLevel="0" r="41">
      <c r="A41" s="35" t="n"/>
      <c r="B41" s="31" t="s">
        <v>71</v>
      </c>
      <c r="C41" s="25" t="s">
        <v>72</v>
      </c>
      <c r="D41" s="19" t="n"/>
    </row>
    <row hidden="true" ht="40.5" outlineLevel="0" r="42">
      <c r="A42" s="36" t="n"/>
      <c r="B42" s="31" t="s">
        <v>73</v>
      </c>
      <c r="C42" s="25" t="s">
        <v>74</v>
      </c>
      <c r="D42" s="19" t="n"/>
    </row>
    <row hidden="true" ht="60.75" outlineLevel="0" r="43">
      <c r="A43" s="37" t="n"/>
      <c r="B43" s="31" t="s">
        <v>75</v>
      </c>
      <c r="C43" s="25" t="s">
        <v>76</v>
      </c>
      <c r="D43" s="38" t="n"/>
    </row>
    <row ht="20.25" outlineLevel="0" r="44">
      <c r="A44" s="1" t="n"/>
      <c r="B44" s="39" t="n"/>
      <c r="C44" s="40" t="n"/>
      <c r="D44" s="12" t="n"/>
    </row>
    <row ht="20.25" outlineLevel="0" r="45">
      <c r="B45" s="39" t="n"/>
      <c r="C45" s="40" t="n"/>
      <c r="D45" s="12" t="n"/>
    </row>
    <row ht="20.25" outlineLevel="0" r="46">
      <c r="B46" s="39" t="n"/>
      <c r="C46" s="40" t="n"/>
      <c r="D46" s="12" t="n"/>
    </row>
    <row ht="20.25" outlineLevel="0" r="47">
      <c r="B47" s="40" t="s">
        <v>77</v>
      </c>
      <c r="C47" s="41" t="n"/>
      <c r="D47" s="12" t="n"/>
    </row>
  </sheetData>
  <mergeCells count="3">
    <mergeCell ref="C2:D2"/>
    <mergeCell ref="C3:D3"/>
    <mergeCell ref="B7:D7"/>
  </mergeCells>
  <pageMargins bottom="0.393700778484344" footer="0.511811017990112" header="0.511811017990112" left="1.33858263492584" right="0.196850389242172" top="0.393700778484344"/>
  <pageSetup fitToHeight="1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2024-05-17T04:05:38Z</dcterms:modified>
</cp:coreProperties>
</file>